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</sheets>
  <definedNames>
    <definedName name="_xlnm.Print_Titles" localSheetId="0">Sheet1!$A:$B,Sheet1!$13:$13</definedName>
    <definedName name="QB_COLUMN_1" localSheetId="0" hidden="1">Sheet1!#REF!</definedName>
    <definedName name="QB_COLUMN_3" localSheetId="0" hidden="1">Sheet1!$C$13</definedName>
    <definedName name="QB_COLUMN_30" localSheetId="0" hidden="1">Sheet1!$G$13</definedName>
    <definedName name="QB_COLUMN_31" localSheetId="0" hidden="1">Sheet1!$H$13</definedName>
    <definedName name="QB_COLUMN_4" localSheetId="0" hidden="1">Sheet1!$D$13</definedName>
    <definedName name="QB_COLUMN_5" localSheetId="0" hidden="1">Sheet1!$E$13</definedName>
    <definedName name="QB_DATA_0" localSheetId="0" hidden="1">Sheet1!$C$15,Sheet1!$C$16,Sheet1!$C$17,Sheet1!$C$18,Sheet1!$C$19,Sheet1!$C$20,Sheet1!$C$21,Sheet1!$C$22,Sheet1!$C$23,Sheet1!$C$24,Sheet1!$C$25,Sheet1!$C$26,Sheet1!$C$27,Sheet1!$C$28,Sheet1!$C$29,Sheet1!$C$30</definedName>
    <definedName name="QB_DATA_1" localSheetId="0" hidden="1">Sheet1!$C$31,Sheet1!$C$32</definedName>
    <definedName name="QB_FORMULA_0" localSheetId="0" hidden="1">Sheet1!$H$15,Sheet1!$H$16,Sheet1!$H$17,Sheet1!$H$18,Sheet1!$H$19,Sheet1!$H$20,Sheet1!$H$21,Sheet1!$H$22,Sheet1!$H$23,Sheet1!$H$24,Sheet1!$H$25,Sheet1!$H$26,Sheet1!$H$27,Sheet1!$H$28,Sheet1!$H$29,Sheet1!$H$30</definedName>
    <definedName name="QB_FORMULA_1" localSheetId="0" hidden="1">Sheet1!$H$31,Sheet1!$H$32,Sheet1!$G$36,Sheet1!$H$36,Sheet1!#REF!,Sheet1!#REF!</definedName>
    <definedName name="QB_ROW_281010" localSheetId="0" hidden="1">Sheet1!$C$11</definedName>
    <definedName name="QB_ROW_281310" localSheetId="0" hidden="1">Sheet1!$C$36</definedName>
    <definedName name="QB_ROW_31301" localSheetId="0" hidden="1">Sheet1!#REF!</definedName>
    <definedName name="QBCANSUPPORTUPDATE" localSheetId="0">TRUE</definedName>
    <definedName name="QBCOMPANYFILENAME" localSheetId="0">"C:\Users\Accountant\Desktop\Kitui Cottages And Guest House.qbw"</definedName>
    <definedName name="QBENDDATE" localSheetId="0">20180810</definedName>
    <definedName name="QBHEADERSONSCREEN" localSheetId="0">FALSE</definedName>
    <definedName name="QBMETADATASIZE" localSheetId="0">7422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"55b5682f6e204d159803ac004c5b110a"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43</definedName>
    <definedName name="QBREPORTSUBCOLAXIS" localSheetId="0">0</definedName>
    <definedName name="QBREPORTTYPE" localSheetId="0">45</definedName>
    <definedName name="QBROWHEADERS" localSheetId="0">2</definedName>
    <definedName name="QBSTARTDATE" localSheetId="0">20180810</definedName>
  </definedNames>
  <calcPr calcId="152511"/>
</workbook>
</file>

<file path=xl/calcChain.xml><?xml version="1.0" encoding="utf-8"?>
<calcChain xmlns="http://schemas.openxmlformats.org/spreadsheetml/2006/main">
  <c r="G36" i="1" l="1"/>
  <c r="H15" i="1" l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6" i="1" s="1"/>
</calcChain>
</file>

<file path=xl/sharedStrings.xml><?xml version="1.0" encoding="utf-8"?>
<sst xmlns="http://schemas.openxmlformats.org/spreadsheetml/2006/main" count="69" uniqueCount="47">
  <si>
    <t>Type</t>
  </si>
  <si>
    <t>Date</t>
  </si>
  <si>
    <t>Num</t>
  </si>
  <si>
    <t>Amount</t>
  </si>
  <si>
    <t>Balance</t>
  </si>
  <si>
    <t>Total BCD Travel</t>
  </si>
  <si>
    <t>Invoice</t>
  </si>
  <si>
    <t>4821</t>
  </si>
  <si>
    <t>4987</t>
  </si>
  <si>
    <t>5038</t>
  </si>
  <si>
    <t>5040</t>
  </si>
  <si>
    <t>5056</t>
  </si>
  <si>
    <t>5061</t>
  </si>
  <si>
    <t>5072</t>
  </si>
  <si>
    <t>5087</t>
  </si>
  <si>
    <t>5091</t>
  </si>
  <si>
    <t>5101</t>
  </si>
  <si>
    <t>5121</t>
  </si>
  <si>
    <t>5216</t>
  </si>
  <si>
    <t>5330</t>
  </si>
  <si>
    <t>5350</t>
  </si>
  <si>
    <t>5373</t>
  </si>
  <si>
    <t>5384</t>
  </si>
  <si>
    <t>5421</t>
  </si>
  <si>
    <t>5424</t>
  </si>
  <si>
    <t>Voucher No.</t>
  </si>
  <si>
    <t>SV18010648</t>
  </si>
  <si>
    <t>3195 (by Clement)</t>
  </si>
  <si>
    <t>Email (by Clement)</t>
  </si>
  <si>
    <t>SV18020075</t>
  </si>
  <si>
    <t>Email (by Lydia)</t>
  </si>
  <si>
    <t>SV18030392</t>
  </si>
  <si>
    <t>Email (by Pamela)</t>
  </si>
  <si>
    <t>SV18030920</t>
  </si>
  <si>
    <t>SV18020536</t>
  </si>
  <si>
    <t>SV18060417</t>
  </si>
  <si>
    <t>SV18060174</t>
  </si>
  <si>
    <t>SV18061255</t>
  </si>
  <si>
    <t>SV18061096</t>
  </si>
  <si>
    <t>SV18060039</t>
  </si>
  <si>
    <t>SV18070734</t>
  </si>
  <si>
    <t>5425</t>
  </si>
  <si>
    <t>SV18070946</t>
  </si>
  <si>
    <t>5432</t>
  </si>
  <si>
    <t>SV18070922</t>
  </si>
  <si>
    <t>STATEMENT OF ACCOUNT</t>
  </si>
  <si>
    <t>Safaricom C/O BCD Travel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</si>
</sst>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2"/>
    </xf>
    <xf numFmtId="0" fontId="2" fillId="0" borderId="0" xfId="0" applyNumberFormat="1" applyFont="1"/>
    <xf numFmtId="0" fontId="2" fillId="0" borderId="0" xfId="0" applyFont="1" applyAlignment="1">
      <alignment horizontal="left" indent="1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39" fontId="3" fillId="0" borderId="0" xfId="0" applyNumberFormat="1" applyFont="1"/>
    <xf numFmtId="49" fontId="4" fillId="0" borderId="0" xfId="0" applyNumberFormat="1" applyFont="1"/>
    <xf numFmtId="14" fontId="4" fillId="0" borderId="0" xfId="0" applyNumberFormat="1" applyFont="1"/>
    <xf numFmtId="39" fontId="4" fillId="0" borderId="0" xfId="0" applyNumberFormat="1" applyFont="1"/>
    <xf numFmtId="49" fontId="4" fillId="0" borderId="0" xfId="0" applyNumberFormat="1" applyFont="1" applyAlignment="1">
      <alignment horizontal="left" indent="1"/>
    </xf>
    <xf numFmtId="39" fontId="4" fillId="0" borderId="0" xfId="0" applyNumberFormat="1" applyFont="1" applyBorder="1"/>
    <xf numFmtId="164" fontId="4" fillId="0" borderId="0" xfId="0" applyNumberFormat="1" applyFont="1"/>
    <xf numFmtId="39" fontId="4" fillId="0" borderId="1" xfId="0" applyNumberFormat="1" applyFont="1" applyBorder="1"/>
    <xf numFmtId="0" fontId="5" fillId="0" borderId="0" xfId="0" applyNumberFormat="1" applyFont="1"/>
    <xf numFmtId="49" fontId="4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2</xdr:col>
          <xdr:colOff>476250</xdr:colOff>
          <xdr:row>13</xdr:row>
          <xdr:rowOff>57150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2</xdr:col>
          <xdr:colOff>476250</xdr:colOff>
          <xdr:row>13</xdr:row>
          <xdr:rowOff>57150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1</xdr:row>
      <xdr:rowOff>0</xdr:rowOff>
    </xdr:from>
    <xdr:to>
      <xdr:col>7</xdr:col>
      <xdr:colOff>561974</xdr:colOff>
      <xdr:row>7</xdr:row>
      <xdr:rowOff>76200</xdr:rowOff>
    </xdr:to>
    <xdr:pic>
      <xdr:nvPicPr>
        <xdr:cNvPr id="4" name="Picture 3" descr="letterhead2TOP.jpg"/>
        <xdr:cNvPicPr/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200025" y="161925"/>
          <a:ext cx="503872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9:I37"/>
  <sheetViews>
    <sheetView tabSelected="1" workbookViewId="0">
      <selection activeCell="F17" sqref="F17"/>
    </sheetView>
  </sheetViews>
  <sheetFormatPr defaultRowHeight="12.75" x14ac:dyDescent="0.2"/>
  <cols>
    <col min="1" max="1" width="3" style="6" customWidth="1"/>
    <col min="2" max="2" width="3.5703125" style="6" customWidth="1"/>
    <col min="3" max="3" width="8.42578125" style="6" customWidth="1"/>
    <col min="4" max="4" width="12.140625" style="6" customWidth="1"/>
    <col min="5" max="5" width="10.5703125" style="6" customWidth="1"/>
    <col min="6" max="6" width="22.28515625" style="6" customWidth="1"/>
    <col min="7" max="8" width="10.140625" style="6" bestFit="1" customWidth="1"/>
    <col min="9" max="9" width="14.5703125" style="4" customWidth="1"/>
    <col min="10" max="16384" width="9.140625" style="4"/>
  </cols>
  <sheetData>
    <row r="9" spans="1:9" x14ac:dyDescent="0.2">
      <c r="C9" s="21">
        <v>43322</v>
      </c>
      <c r="D9" s="21"/>
    </row>
    <row r="10" spans="1:9" x14ac:dyDescent="0.2">
      <c r="E10" s="19" t="s">
        <v>45</v>
      </c>
    </row>
    <row r="11" spans="1:9" x14ac:dyDescent="0.2">
      <c r="B11" s="4"/>
      <c r="C11" s="9" t="s">
        <v>46</v>
      </c>
    </row>
    <row r="13" spans="1:9" s="3" customFormat="1" ht="13.5" thickBot="1" x14ac:dyDescent="0.25">
      <c r="A13" s="1"/>
      <c r="B13" s="1"/>
      <c r="C13" s="8" t="s">
        <v>0</v>
      </c>
      <c r="D13" s="8" t="s">
        <v>1</v>
      </c>
      <c r="E13" s="8" t="s">
        <v>2</v>
      </c>
      <c r="F13" s="2" t="s">
        <v>25</v>
      </c>
      <c r="G13" s="8" t="s">
        <v>3</v>
      </c>
      <c r="H13" s="8" t="s">
        <v>4</v>
      </c>
    </row>
    <row r="14" spans="1:9" x14ac:dyDescent="0.2">
      <c r="A14" s="9"/>
      <c r="B14" s="4"/>
      <c r="C14" s="9"/>
      <c r="D14" s="10"/>
      <c r="E14" s="9"/>
      <c r="F14" s="4"/>
      <c r="G14" s="11"/>
      <c r="H14" s="11"/>
    </row>
    <row r="15" spans="1:9" x14ac:dyDescent="0.2">
      <c r="A15" s="12"/>
      <c r="B15" s="12"/>
      <c r="C15" s="12" t="s">
        <v>6</v>
      </c>
      <c r="D15" s="13">
        <v>42978</v>
      </c>
      <c r="E15" s="20" t="s">
        <v>7</v>
      </c>
      <c r="F15" s="7" t="s">
        <v>27</v>
      </c>
      <c r="G15" s="14">
        <v>4400</v>
      </c>
      <c r="H15" s="14">
        <f t="shared" ref="H15:H34" si="0">ROUND(H14+G15,5)</f>
        <v>4400</v>
      </c>
    </row>
    <row r="16" spans="1:9" x14ac:dyDescent="0.2">
      <c r="A16" s="12"/>
      <c r="B16" s="12"/>
      <c r="C16" s="12" t="s">
        <v>6</v>
      </c>
      <c r="D16" s="13">
        <v>43067</v>
      </c>
      <c r="E16" s="20" t="s">
        <v>8</v>
      </c>
      <c r="F16" s="7" t="s">
        <v>28</v>
      </c>
      <c r="G16" s="14">
        <v>4400</v>
      </c>
      <c r="H16" s="14">
        <f t="shared" si="0"/>
        <v>8800</v>
      </c>
      <c r="I16" s="5"/>
    </row>
    <row r="17" spans="1:9" x14ac:dyDescent="0.2">
      <c r="A17" s="12"/>
      <c r="B17" s="12"/>
      <c r="C17" s="12" t="s">
        <v>6</v>
      </c>
      <c r="D17" s="13">
        <v>43124</v>
      </c>
      <c r="E17" s="20" t="s">
        <v>9</v>
      </c>
      <c r="F17" s="15" t="s">
        <v>26</v>
      </c>
      <c r="G17" s="14">
        <v>2200</v>
      </c>
      <c r="H17" s="14">
        <f t="shared" si="0"/>
        <v>11000</v>
      </c>
      <c r="I17" s="5"/>
    </row>
    <row r="18" spans="1:9" x14ac:dyDescent="0.2">
      <c r="A18" s="12"/>
      <c r="B18" s="12"/>
      <c r="C18" s="12" t="s">
        <v>6</v>
      </c>
      <c r="D18" s="13">
        <v>43124</v>
      </c>
      <c r="E18" s="20" t="s">
        <v>10</v>
      </c>
      <c r="F18" s="15" t="s">
        <v>26</v>
      </c>
      <c r="G18" s="14">
        <v>2200</v>
      </c>
      <c r="H18" s="14">
        <f t="shared" si="0"/>
        <v>13200</v>
      </c>
      <c r="I18" s="5"/>
    </row>
    <row r="19" spans="1:9" x14ac:dyDescent="0.2">
      <c r="A19" s="12"/>
      <c r="B19" s="12"/>
      <c r="C19" s="12" t="s">
        <v>6</v>
      </c>
      <c r="D19" s="13">
        <v>43140</v>
      </c>
      <c r="E19" s="20" t="s">
        <v>11</v>
      </c>
      <c r="F19" s="15" t="s">
        <v>29</v>
      </c>
      <c r="G19" s="14">
        <v>4400</v>
      </c>
      <c r="H19" s="14">
        <f t="shared" si="0"/>
        <v>17600</v>
      </c>
      <c r="I19" s="5"/>
    </row>
    <row r="20" spans="1:9" x14ac:dyDescent="0.2">
      <c r="A20" s="12"/>
      <c r="B20" s="12"/>
      <c r="C20" s="12" t="s">
        <v>6</v>
      </c>
      <c r="D20" s="13">
        <v>43145</v>
      </c>
      <c r="E20" s="20" t="s">
        <v>12</v>
      </c>
      <c r="F20" s="15" t="s">
        <v>32</v>
      </c>
      <c r="G20" s="14">
        <v>4400</v>
      </c>
      <c r="H20" s="14">
        <f t="shared" si="0"/>
        <v>22000</v>
      </c>
      <c r="I20" s="5"/>
    </row>
    <row r="21" spans="1:9" x14ac:dyDescent="0.2">
      <c r="A21" s="12"/>
      <c r="B21" s="12"/>
      <c r="C21" s="12" t="s">
        <v>6</v>
      </c>
      <c r="D21" s="13">
        <v>43158</v>
      </c>
      <c r="E21" s="20" t="s">
        <v>13</v>
      </c>
      <c r="F21" s="15" t="s">
        <v>28</v>
      </c>
      <c r="G21" s="14">
        <v>11000</v>
      </c>
      <c r="H21" s="14">
        <f t="shared" si="0"/>
        <v>33000</v>
      </c>
      <c r="I21" s="5"/>
    </row>
    <row r="22" spans="1:9" x14ac:dyDescent="0.2">
      <c r="A22" s="12"/>
      <c r="B22" s="12"/>
      <c r="C22" s="12" t="s">
        <v>6</v>
      </c>
      <c r="D22" s="13">
        <v>43169</v>
      </c>
      <c r="E22" s="20" t="s">
        <v>14</v>
      </c>
      <c r="F22" s="15" t="s">
        <v>34</v>
      </c>
      <c r="G22" s="14">
        <v>2200</v>
      </c>
      <c r="H22" s="14">
        <f t="shared" si="0"/>
        <v>35200</v>
      </c>
      <c r="I22" s="5"/>
    </row>
    <row r="23" spans="1:9" x14ac:dyDescent="0.2">
      <c r="A23" s="12"/>
      <c r="B23" s="12"/>
      <c r="C23" s="12" t="s">
        <v>6</v>
      </c>
      <c r="D23" s="13">
        <v>43172</v>
      </c>
      <c r="E23" s="20" t="s">
        <v>15</v>
      </c>
      <c r="F23" s="15" t="s">
        <v>31</v>
      </c>
      <c r="G23" s="14">
        <v>8800</v>
      </c>
      <c r="H23" s="14">
        <f t="shared" si="0"/>
        <v>44000</v>
      </c>
      <c r="I23" s="5"/>
    </row>
    <row r="24" spans="1:9" x14ac:dyDescent="0.2">
      <c r="A24" s="12"/>
      <c r="B24" s="12"/>
      <c r="C24" s="12" t="s">
        <v>6</v>
      </c>
      <c r="D24" s="13">
        <v>43179</v>
      </c>
      <c r="E24" s="20" t="s">
        <v>16</v>
      </c>
      <c r="F24" s="15" t="s">
        <v>32</v>
      </c>
      <c r="G24" s="14">
        <v>2200</v>
      </c>
      <c r="H24" s="14">
        <f t="shared" si="0"/>
        <v>46200</v>
      </c>
      <c r="I24" s="5"/>
    </row>
    <row r="25" spans="1:9" x14ac:dyDescent="0.2">
      <c r="A25" s="12"/>
      <c r="B25" s="12"/>
      <c r="C25" s="12" t="s">
        <v>6</v>
      </c>
      <c r="D25" s="13">
        <v>43181</v>
      </c>
      <c r="E25" s="20" t="s">
        <v>17</v>
      </c>
      <c r="F25" s="15" t="s">
        <v>33</v>
      </c>
      <c r="G25" s="14">
        <v>2200</v>
      </c>
      <c r="H25" s="14">
        <f t="shared" si="0"/>
        <v>48400</v>
      </c>
      <c r="I25" s="5"/>
    </row>
    <row r="26" spans="1:9" x14ac:dyDescent="0.2">
      <c r="A26" s="12"/>
      <c r="B26" s="12"/>
      <c r="C26" s="12" t="s">
        <v>6</v>
      </c>
      <c r="D26" s="13">
        <v>43203</v>
      </c>
      <c r="E26" s="20" t="s">
        <v>18</v>
      </c>
      <c r="F26" s="15" t="s">
        <v>30</v>
      </c>
      <c r="G26" s="14">
        <v>8800</v>
      </c>
      <c r="H26" s="14">
        <f t="shared" si="0"/>
        <v>57200</v>
      </c>
      <c r="I26" s="5"/>
    </row>
    <row r="27" spans="1:9" x14ac:dyDescent="0.2">
      <c r="A27" s="12"/>
      <c r="B27" s="12"/>
      <c r="C27" s="12" t="s">
        <v>6</v>
      </c>
      <c r="D27" s="13">
        <v>43258</v>
      </c>
      <c r="E27" s="20" t="s">
        <v>19</v>
      </c>
      <c r="F27" s="15" t="s">
        <v>36</v>
      </c>
      <c r="G27" s="14">
        <v>5660</v>
      </c>
      <c r="H27" s="14">
        <f t="shared" si="0"/>
        <v>62860</v>
      </c>
      <c r="I27" s="5"/>
    </row>
    <row r="28" spans="1:9" x14ac:dyDescent="0.2">
      <c r="A28" s="12"/>
      <c r="B28" s="12"/>
      <c r="C28" s="12" t="s">
        <v>6</v>
      </c>
      <c r="D28" s="13">
        <v>43264</v>
      </c>
      <c r="E28" s="20" t="s">
        <v>20</v>
      </c>
      <c r="F28" s="15" t="s">
        <v>35</v>
      </c>
      <c r="G28" s="14">
        <v>2830</v>
      </c>
      <c r="H28" s="14">
        <f t="shared" si="0"/>
        <v>65690</v>
      </c>
      <c r="I28" s="5"/>
    </row>
    <row r="29" spans="1:9" x14ac:dyDescent="0.2">
      <c r="A29" s="12"/>
      <c r="B29" s="12"/>
      <c r="C29" s="12" t="s">
        <v>6</v>
      </c>
      <c r="D29" s="13">
        <v>43277</v>
      </c>
      <c r="E29" s="20" t="s">
        <v>21</v>
      </c>
      <c r="F29" s="15" t="s">
        <v>38</v>
      </c>
      <c r="G29" s="14">
        <v>2830</v>
      </c>
      <c r="H29" s="14">
        <f t="shared" si="0"/>
        <v>68520</v>
      </c>
      <c r="I29" s="5"/>
    </row>
    <row r="30" spans="1:9" x14ac:dyDescent="0.2">
      <c r="A30" s="12"/>
      <c r="B30" s="12"/>
      <c r="C30" s="12" t="s">
        <v>6</v>
      </c>
      <c r="D30" s="13">
        <v>43285</v>
      </c>
      <c r="E30" s="20" t="s">
        <v>22</v>
      </c>
      <c r="F30" s="15" t="s">
        <v>37</v>
      </c>
      <c r="G30" s="14">
        <v>5660</v>
      </c>
      <c r="H30" s="14">
        <f t="shared" si="0"/>
        <v>74180</v>
      </c>
      <c r="I30" s="5"/>
    </row>
    <row r="31" spans="1:9" x14ac:dyDescent="0.2">
      <c r="A31" s="12"/>
      <c r="B31" s="12"/>
      <c r="C31" s="12" t="s">
        <v>6</v>
      </c>
      <c r="D31" s="13">
        <v>43307</v>
      </c>
      <c r="E31" s="20" t="s">
        <v>23</v>
      </c>
      <c r="F31" s="15" t="s">
        <v>40</v>
      </c>
      <c r="G31" s="14">
        <v>5660</v>
      </c>
      <c r="H31" s="14">
        <f t="shared" si="0"/>
        <v>79840</v>
      </c>
      <c r="I31" s="5"/>
    </row>
    <row r="32" spans="1:9" x14ac:dyDescent="0.2">
      <c r="A32" s="12"/>
      <c r="B32" s="12"/>
      <c r="C32" s="12" t="s">
        <v>6</v>
      </c>
      <c r="D32" s="13">
        <v>43308</v>
      </c>
      <c r="E32" s="20" t="s">
        <v>24</v>
      </c>
      <c r="F32" s="15" t="s">
        <v>39</v>
      </c>
      <c r="G32" s="16">
        <v>84900</v>
      </c>
      <c r="H32" s="16">
        <f t="shared" si="0"/>
        <v>164740</v>
      </c>
      <c r="I32" s="5"/>
    </row>
    <row r="33" spans="1:8" x14ac:dyDescent="0.2">
      <c r="A33" s="12"/>
      <c r="B33" s="12"/>
      <c r="C33" s="12" t="s">
        <v>6</v>
      </c>
      <c r="D33" s="13">
        <v>43313</v>
      </c>
      <c r="E33" s="20" t="s">
        <v>41</v>
      </c>
      <c r="F33" s="15" t="s">
        <v>42</v>
      </c>
      <c r="G33" s="16">
        <v>2830</v>
      </c>
      <c r="H33" s="16">
        <f t="shared" si="0"/>
        <v>167570</v>
      </c>
    </row>
    <row r="34" spans="1:8" x14ac:dyDescent="0.2">
      <c r="A34" s="12"/>
      <c r="B34" s="12"/>
      <c r="C34" s="12" t="s">
        <v>6</v>
      </c>
      <c r="D34" s="13">
        <v>43321</v>
      </c>
      <c r="E34" s="20" t="s">
        <v>43</v>
      </c>
      <c r="F34" s="15" t="s">
        <v>44</v>
      </c>
      <c r="G34" s="16">
        <v>2830</v>
      </c>
      <c r="H34" s="16">
        <f t="shared" si="0"/>
        <v>170400</v>
      </c>
    </row>
    <row r="35" spans="1:8" ht="13.5" thickBot="1" x14ac:dyDescent="0.25">
      <c r="A35" s="12"/>
      <c r="B35" s="12"/>
      <c r="C35" s="12"/>
      <c r="D35" s="17"/>
      <c r="E35" s="12"/>
      <c r="F35" s="12"/>
      <c r="G35" s="16"/>
      <c r="H35" s="16"/>
    </row>
    <row r="36" spans="1:8" ht="13.5" thickBot="1" x14ac:dyDescent="0.25">
      <c r="A36" s="12"/>
      <c r="B36" s="4"/>
      <c r="C36" s="12" t="s">
        <v>5</v>
      </c>
      <c r="D36" s="17"/>
      <c r="E36" s="12"/>
      <c r="F36" s="12"/>
      <c r="G36" s="18">
        <f>ROUND(SUM(G14:G34),5)</f>
        <v>170400</v>
      </c>
      <c r="H36" s="18">
        <f>SUM(H34)</f>
        <v>170400</v>
      </c>
    </row>
    <row r="37" spans="1:8" ht="13.5" thickTop="1" x14ac:dyDescent="0.2"/>
  </sheetData>
  <mergeCells count="1">
    <mergeCell ref="C9:D9"/>
  </mergeCells>
  <pageMargins left="0.70866141732283472" right="0.70866141732283472" top="0.74803149606299213" bottom="0.74803149606299213" header="0.23622047244094491" footer="0.31496062992125984"/>
  <pageSetup orientation="portrait" verticalDpi="200" r:id="rId1"/>
  <headerFooter>
    <oddHeader xml:space="preserve">&amp;L&amp;"Arial,Bold"&amp;8 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2</xdr:col>
                <xdr:colOff>476250</xdr:colOff>
                <xdr:row>13</xdr:row>
                <xdr:rowOff>57150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2</xdr:col>
                <xdr:colOff>476250</xdr:colOff>
                <xdr:row>13</xdr:row>
                <xdr:rowOff>57150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musembi</dc:creator>
  <cp:lastModifiedBy>Victoria Stephen</cp:lastModifiedBy>
  <cp:lastPrinted>2018-08-20T07:23:34Z</cp:lastPrinted>
  <dcterms:created xsi:type="dcterms:W3CDTF">2018-08-10T10:08:47Z</dcterms:created>
  <dcterms:modified xsi:type="dcterms:W3CDTF">2018-08-20T07:24:35Z</dcterms:modified>
</cp:coreProperties>
</file>